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гарева 29" sheetId="1" r:id="rId1"/>
  </sheets>
  <externalReferences>
    <externalReference r:id="rId2"/>
  </externalReferences>
  <definedNames>
    <definedName name="Z_6E36EA37_049E_4FAE_B719_2847CD16F858_.wvu.Cols" localSheetId="0" hidden="1">'Огарева 29'!#REF!,'Огарева 29'!#REF!</definedName>
    <definedName name="Z_6E36EA37_049E_4FAE_B719_2847CD16F858_.wvu.Rows" localSheetId="0" hidden="1">'Огарева 29'!$42:$45</definedName>
    <definedName name="Z_73C0D023_21BD_4441_8EFA_957546C15799_.wvu.Cols" localSheetId="0" hidden="1">'Огарева 29'!#REF!,'Огарева 29'!#REF!</definedName>
    <definedName name="Z_73C0D023_21BD_4441_8EFA_957546C15799_.wvu.Rows" localSheetId="0" hidden="1">'Огарева 29'!$42:$45</definedName>
    <definedName name="_xlnm.Print_Area" localSheetId="0">'Огарева 29'!$A$1:$G$60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<sst xmlns="http://schemas.openxmlformats.org/spreadsheetml/2006/main" count="62" uniqueCount="53">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</sst>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7">
          <cell r="W77">
            <v>16997.662973543087</v>
          </cell>
          <cell r="X77">
            <v>3469.8039703273325</v>
          </cell>
          <cell r="Y77">
            <v>8967.2006000000001</v>
          </cell>
          <cell r="AA77">
            <v>0</v>
          </cell>
          <cell r="AB77">
            <v>4532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1297.8</v>
          </cell>
          <cell r="AN77">
            <v>17742.78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Y77">
            <v>62840.534274243138</v>
          </cell>
          <cell r="BB77">
            <v>0</v>
          </cell>
          <cell r="BC77">
            <v>0</v>
          </cell>
          <cell r="CN77">
            <v>4294.5627541897493</v>
          </cell>
          <cell r="CO77">
            <v>880.19803284348575</v>
          </cell>
          <cell r="CP77">
            <v>0</v>
          </cell>
          <cell r="DB77">
            <v>0</v>
          </cell>
          <cell r="DG77">
            <v>3668.0597212876387</v>
          </cell>
          <cell r="DU77">
            <v>21700.272629485593</v>
          </cell>
          <cell r="DV77">
            <v>4537.630563316342</v>
          </cell>
          <cell r="DW77">
            <v>3809.3623000000011</v>
          </cell>
          <cell r="EK77">
            <v>0</v>
          </cell>
          <cell r="EQ77">
            <v>17246.775574465861</v>
          </cell>
          <cell r="FB77">
            <v>26659.727220055756</v>
          </cell>
          <cell r="FC77">
            <v>5441.8869422544913</v>
          </cell>
          <cell r="FD77">
            <v>490.79339999999996</v>
          </cell>
          <cell r="FL77">
            <v>0</v>
          </cell>
          <cell r="FS77">
            <v>14757.281952628848</v>
          </cell>
          <cell r="FX77">
            <v>14484.674872436024</v>
          </cell>
          <cell r="FY77">
            <v>2952.9810632014251</v>
          </cell>
          <cell r="FZ77">
            <v>0</v>
          </cell>
          <cell r="GG77">
            <v>23308.019999999997</v>
          </cell>
          <cell r="GL77">
            <v>9471.5031799802309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44140625" style="1" bestFit="1" customWidth="1"/>
    <col min="10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780124.86</v>
      </c>
      <c r="F9" s="16">
        <f t="shared" ref="F9:G9" si="0">SUM(F10:F14)</f>
        <v>711023.73</v>
      </c>
      <c r="G9" s="16">
        <f t="shared" si="0"/>
        <v>403206.08999999997</v>
      </c>
    </row>
    <row r="10" spans="1:7" ht="13.2" customHeight="1" x14ac:dyDescent="0.3">
      <c r="A10" s="64" t="s">
        <v>9</v>
      </c>
      <c r="B10" s="65"/>
      <c r="C10" s="65"/>
      <c r="D10" s="66"/>
      <c r="E10" s="17">
        <v>437739.23</v>
      </c>
      <c r="F10" s="17">
        <v>418337.92</v>
      </c>
      <c r="G10" s="18">
        <v>144891.93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61600.89</v>
      </c>
      <c r="F12" s="17">
        <v>49288.57</v>
      </c>
      <c r="G12" s="18">
        <v>59016.11</v>
      </c>
    </row>
    <row r="13" spans="1:7" ht="13.5" customHeight="1" x14ac:dyDescent="0.3">
      <c r="A13" s="64" t="s">
        <v>12</v>
      </c>
      <c r="B13" s="65"/>
      <c r="C13" s="65"/>
      <c r="D13" s="66"/>
      <c r="E13" s="17">
        <v>114549.36</v>
      </c>
      <c r="F13" s="17">
        <v>95708.63</v>
      </c>
      <c r="G13" s="18">
        <v>88546.57</v>
      </c>
    </row>
    <row r="14" spans="1:7" ht="14.4" customHeight="1" x14ac:dyDescent="0.3">
      <c r="A14" s="68" t="s">
        <v>13</v>
      </c>
      <c r="B14" s="68"/>
      <c r="C14" s="68"/>
      <c r="D14" s="68"/>
      <c r="E14" s="17">
        <v>166235.38</v>
      </c>
      <c r="F14" s="17">
        <v>147688.60999999999</v>
      </c>
      <c r="G14" s="18">
        <v>110751.48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267351.95999999996</v>
      </c>
      <c r="F15" s="16">
        <f t="shared" ref="F15:G15" si="1">SUM(F16:F19)</f>
        <v>259770.3</v>
      </c>
      <c r="G15" s="16">
        <f t="shared" si="1"/>
        <v>62103.13</v>
      </c>
    </row>
    <row r="16" spans="1:7" ht="33.6" customHeight="1" x14ac:dyDescent="0.3">
      <c r="A16" s="79" t="s">
        <v>43</v>
      </c>
      <c r="B16" s="80"/>
      <c r="C16" s="80"/>
      <c r="D16" s="81"/>
      <c r="E16" s="17">
        <v>263257.2</v>
      </c>
      <c r="F16" s="17">
        <v>255839.38</v>
      </c>
      <c r="G16" s="18">
        <v>61482.400000000001</v>
      </c>
    </row>
    <row r="17" spans="1:10" ht="15.6" x14ac:dyDescent="0.3">
      <c r="A17" s="68" t="s">
        <v>44</v>
      </c>
      <c r="B17" s="68"/>
      <c r="C17" s="68"/>
      <c r="D17" s="68"/>
      <c r="E17" s="17">
        <v>356.16</v>
      </c>
      <c r="F17" s="17">
        <v>342.87</v>
      </c>
      <c r="G17" s="18">
        <v>54.56</v>
      </c>
    </row>
    <row r="18" spans="1:10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10" ht="15.6" x14ac:dyDescent="0.3">
      <c r="A19" s="68" t="s">
        <v>46</v>
      </c>
      <c r="B19" s="68"/>
      <c r="C19" s="68"/>
      <c r="D19" s="68"/>
      <c r="E19" s="17">
        <v>3738.6</v>
      </c>
      <c r="F19" s="17">
        <v>3588.05</v>
      </c>
      <c r="G19" s="18">
        <v>566.16999999999996</v>
      </c>
    </row>
    <row r="20" spans="1:10" ht="15.6" x14ac:dyDescent="0.3">
      <c r="A20" s="67" t="s">
        <v>14</v>
      </c>
      <c r="B20" s="67"/>
      <c r="C20" s="67"/>
      <c r="D20" s="67"/>
      <c r="E20" s="34">
        <f>E21</f>
        <v>1496.88</v>
      </c>
      <c r="F20" s="34">
        <f t="shared" ref="F20:G20" si="2">F21</f>
        <v>1402.66</v>
      </c>
      <c r="G20" s="34">
        <f t="shared" si="2"/>
        <v>1152.24</v>
      </c>
    </row>
    <row r="21" spans="1:10" ht="15.6" x14ac:dyDescent="0.3">
      <c r="A21" s="68" t="s">
        <v>15</v>
      </c>
      <c r="B21" s="68"/>
      <c r="C21" s="68"/>
      <c r="D21" s="68"/>
      <c r="E21" s="17">
        <v>1496.88</v>
      </c>
      <c r="F21" s="17">
        <v>1402.66</v>
      </c>
      <c r="G21" s="18">
        <v>1152.24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5" t="s">
        <v>52</v>
      </c>
      <c r="B24" s="35"/>
      <c r="C24" s="35"/>
      <c r="D24" s="35"/>
      <c r="E24" s="35"/>
      <c r="F24" s="17">
        <v>-15546.503665798431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114549.98181811356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нар'!W77</f>
        <v>16997.662973543087</v>
      </c>
      <c r="I27" s="28"/>
    </row>
    <row r="28" spans="1:10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нар'!X77</f>
        <v>3469.8039703273325</v>
      </c>
      <c r="I28" s="28"/>
    </row>
    <row r="29" spans="1:10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нар'!Y77</f>
        <v>8967.2006000000001</v>
      </c>
      <c r="I29" s="28"/>
    </row>
    <row r="30" spans="1:10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нар'!AA77+'[1]УК ВР декабрь нар'!AB77+'[1]УК ВР декабрь нар'!AC77+'[1]УК ВР декабрь нар'!AD77+'[1]УК ВР декабрь нар'!AE77+'[1]УК ВР декабрь нар'!AF77+'[1]УК ВР декабрь нар'!AG77+'[1]УК ВР декабрь нар'!AH77+'[1]УК ВР декабрь нар'!AJ77+'[1]УК ВР декабрь нар'!AL77+'[1]УК ВР декабрь нар'!AN77+'[1]УК ВР декабрь нар'!AO77+'[1]УК ВР декабрь нар'!AP77+'[1]УК ВР декабрь нар'!AQ77+'[1]УК ВР декабрь нар'!AR77+'[1]УК ВР декабрь нар'!AT77</f>
        <v>22274.78</v>
      </c>
      <c r="I30" s="28"/>
    </row>
    <row r="31" spans="1:10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нар'!AY77</f>
        <v>62840.534274243138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SUM(F34:F38)+5588.88</f>
        <v>63023.541575588672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нар'!CN77+'[1]УК ВР декабрь нар'!DU77</f>
        <v>25994.835383675341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нар'!CO77+'[1]УК ВР декабрь нар'!DV77</f>
        <v>5417.8285961598276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нар'!CP77+'[1]УК ВР декабрь нар'!DW77</f>
        <v>3809.3623000000011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нар'!AI77+'[1]УК ВР декабрь нар'!AJ77+'[1]УК ВР декабрь нар'!AS77+'[1]УК ВР декабрь нар'!BC77+'[1]УК ВР декабрь нар'!DB77+'[1]УК ВР декабрь нар'!EK77+'[1]УК ВР декабрь нар'!AM77</f>
        <v>1297.8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нар'!DG77+'[1]УК ВР декабрь нар'!EQ77</f>
        <v>20914.835295753499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SUM(F40:F48)+33792.28</f>
        <v>131359.14863055677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нар'!FB77+'[1]УК ВР декабрь нар'!FX77</f>
        <v>41144.402092491779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нар'!FC77+'[1]УК ВР декабрь нар'!FY77</f>
        <v>8394.8680054559154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нар'!FD77+'[1]УК ВР декабрь нар'!FZ77</f>
        <v>490.79339999999996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нар'!GG77+'[1]УК ВР декабрь нар'!FL77+'[1]УК ВР декабрь нар'!BB77+'[1]УК ВР декабрь нар'!AK77</f>
        <v>23308.019999999997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нар'!FS77+'[1]УК ВР декабрь нар'!GL77</f>
        <v>24228.785132609079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308932.67202425899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44711.839999999997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24407.19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20304.650000000001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353644.51202425896</v>
      </c>
      <c r="H55" s="28"/>
      <c r="I55" s="28"/>
      <c r="K55" s="28"/>
      <c r="L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263257.2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255839.38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-105933.81569005738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29</vt:lpstr>
      <vt:lpstr>'Огарева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2018-04-09T09:28:18Z</cp:lastPrinted>
  <dcterms:created xsi:type="dcterms:W3CDTF">2013-05-24T09:13:10Z</dcterms:created>
  <dcterms:modified xsi:type="dcterms:W3CDTF">2019-03-06T12:56:26Z</dcterms:modified>
</cp:coreProperties>
</file>